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27" i="1" l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<sst xmlns="http://schemas.openxmlformats.org/spreadsheetml/2006/main" count="325" uniqueCount="155">
  <si>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</si>
  <si>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</si>
  <si>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</si>
  <si>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 Лот № 1 от 25.09.2015 предлагаем поставку черного металлопроката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</si>
  <si>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</si>
  <si>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</si>
  <si>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</si>
  <si>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</si>
  <si>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</si>
  <si>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</si>
  <si>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</si>
  <si>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</si>
  <si>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</si>
  <si>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</si>
  <si>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</si>
  <si>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</si>
  <si>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</si>
  <si>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</si>
  <si>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</si>
  <si>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</si>
  <si>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</si>
  <si>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</si>
  <si>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</si>
  <si>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</si>
  <si>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</si>
  <si>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</si>
  <si>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</si>
  <si>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</si>
  <si>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</si>
  <si>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</si>
  <si>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</si>
  <si>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</si>
  <si>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</si>
  <si>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</si>
  <si>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</si>
  <si>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</si>
  <si>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</si>
  <si>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</si>
  <si>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</si>
  <si>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</si>
  <si>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</si>
  <si>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</si>
  <si>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</si>
  <si>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</si>
  <si>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</si>
  <si>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Сталь листовая 10мм г/к</t>
  </si>
  <si>
    <t>т</t>
  </si>
  <si>
    <t xml:space="preserve">  19903-90</t>
  </si>
  <si>
    <t>Сталь листовая 12мм г/к</t>
  </si>
  <si>
    <t xml:space="preserve"> 19903-90</t>
  </si>
  <si>
    <t>Сталь листовая 3мм ст.20</t>
  </si>
  <si>
    <t>Сталь листовая 40мм ст.20</t>
  </si>
  <si>
    <t>Швеллер N12</t>
  </si>
  <si>
    <t xml:space="preserve"> 8240-89</t>
  </si>
  <si>
    <t>Сталь круг Д 42</t>
  </si>
  <si>
    <t xml:space="preserve"> 2590-88</t>
  </si>
  <si>
    <t>Сталь круг Д 48</t>
  </si>
  <si>
    <t>Сталь круг Д 65</t>
  </si>
  <si>
    <t>2590-88</t>
  </si>
  <si>
    <t>Сталь круг Д 140 ст.40Х</t>
  </si>
  <si>
    <t>Сталь листовая 4.0мм г/к</t>
  </si>
  <si>
    <t>Сталь листовая 5.0мм г/к</t>
  </si>
  <si>
    <t>Сталь листовая 6.0мм г/к</t>
  </si>
  <si>
    <t>Сталь листовая 8.0мм г/к</t>
  </si>
  <si>
    <t>Сталь листовая 12.0мм г/к</t>
  </si>
  <si>
    <t>Сталь листовая рифленно-ромбическая 6мм ст.3сп/пс</t>
  </si>
  <si>
    <t xml:space="preserve"> 8568-77</t>
  </si>
  <si>
    <t>Сталь листовая рифленная просечно-вытяжная 6мм ст.3сп/пс</t>
  </si>
  <si>
    <t>Сталь угловая 32х32х4</t>
  </si>
  <si>
    <t xml:space="preserve"> 8509-93</t>
  </si>
  <si>
    <t>Сталь угловая 45х45х5</t>
  </si>
  <si>
    <t>Сталь угловая 50х50х4</t>
  </si>
  <si>
    <t>Сталь угловая 50х50х5</t>
  </si>
  <si>
    <t>Швеллер N8</t>
  </si>
  <si>
    <t>Швеллер N14</t>
  </si>
  <si>
    <t>Швеллер N16</t>
  </si>
  <si>
    <t>Двутавр 20</t>
  </si>
  <si>
    <t xml:space="preserve"> 8239-89</t>
  </si>
  <si>
    <t>Сталь круг Д 20</t>
  </si>
  <si>
    <t>Сталь листовая 2.5 мм г/к</t>
  </si>
  <si>
    <t>Сталь листовая 3.0 мм г/к</t>
  </si>
  <si>
    <t>Сталь листовая 4.0 мм г/к</t>
  </si>
  <si>
    <t>Сталь листовая 5.0 мм г/к</t>
  </si>
  <si>
    <t>Сталь листовая 10.0 мм г/к</t>
  </si>
  <si>
    <t xml:space="preserve">Сталь листовая рифленная просечно-вытяжная 4мм </t>
  </si>
  <si>
    <t>Сталь угловая 25х25х4</t>
  </si>
  <si>
    <t>Сталь угловая 63х63х5</t>
  </si>
  <si>
    <t>Швеллер N10</t>
  </si>
  <si>
    <t>Сталь круг Д 12</t>
  </si>
  <si>
    <t>Сталь круг Д 14</t>
  </si>
  <si>
    <t>Сталь круг Д 16</t>
  </si>
  <si>
    <t>Сталь круг Д 18</t>
  </si>
  <si>
    <t>Сталь круг Д 22</t>
  </si>
  <si>
    <t>Сталь круг Д 34</t>
  </si>
  <si>
    <t>Сталь круг Д 36</t>
  </si>
  <si>
    <t>Сталь круг Д 45</t>
  </si>
  <si>
    <t>Сталь шестигранная S27 ст.20 г/к</t>
  </si>
  <si>
    <t xml:space="preserve"> 2879-88</t>
  </si>
  <si>
    <t>Сталь шестигранная S36 ст.20 г/к</t>
  </si>
  <si>
    <t>Сталь листовая 1.0 мм х/к</t>
  </si>
  <si>
    <t>Сталь листовая 2.0 мм г/к</t>
  </si>
  <si>
    <t>Лист ст.12Х18Н10Т 1мм</t>
  </si>
  <si>
    <t>Лист ст.12Х18Н10Т 3мм</t>
  </si>
  <si>
    <t>Сталь листовая оцинкованная 0.5мм ст.08пс</t>
  </si>
  <si>
    <t>14918-80</t>
  </si>
  <si>
    <t>Сталь листовая рифленно-ромбическая 4мм ст.3сп/пс</t>
  </si>
  <si>
    <t>8568-77</t>
  </si>
  <si>
    <t>Сталь листовая рифленно-ромбическая.5мм ст.3сп/пс</t>
  </si>
  <si>
    <t>Сталь листовая рифленно-ромбическая.5мм ст.3сп/пс (1500х2000)</t>
  </si>
  <si>
    <t>Сталь листовая рифленная просечно-вытяжная 4мм ст.3сп/пс</t>
  </si>
  <si>
    <t>19903-90,8568-77</t>
  </si>
  <si>
    <t>Сталь листовая рифленная просечно-вытяжная 5мм ст.3сп/пс</t>
  </si>
  <si>
    <t>Сталь угловая 25х25х4 ст.3сп/пс</t>
  </si>
  <si>
    <t>8509-93</t>
  </si>
  <si>
    <t>Сталь угловая 30х30х4 ст.3сп/пс</t>
  </si>
  <si>
    <t>Сталь угловая 32х32х3 ст.3сп/пс</t>
  </si>
  <si>
    <t>Сталь угловая 32х32х4 ст.3сп/пс</t>
  </si>
  <si>
    <t>Сталь угловая 35х35х4 ст.3сп/пс</t>
  </si>
  <si>
    <t>Сталь угловая 40х40х4 ст.3сп/пс</t>
  </si>
  <si>
    <t>Сталь угловая 45х45х5 ст.3сп/пс</t>
  </si>
  <si>
    <t>Сталь угловая 45х45х4 ст.3сп/пс</t>
  </si>
  <si>
    <t>Сталь угловая 50х50х4 ст.3сп/пс</t>
  </si>
  <si>
    <t>Сталь угловая 50х50х5 ст.3сп/пс</t>
  </si>
  <si>
    <t>Сталь угловая 63х63х5 ст.3сп/пс</t>
  </si>
  <si>
    <t>Сталь угловая 75х75х5 ст.3сп/пс</t>
  </si>
  <si>
    <t>Швеллер N8 ст.3сп/пс</t>
  </si>
  <si>
    <t>8240-89</t>
  </si>
  <si>
    <t>Швеллер N10 ст.3сп/пс</t>
  </si>
  <si>
    <t>Швеллер N12 ст.3сп/пс</t>
  </si>
  <si>
    <t>Сталь круг Д 14 ст.20</t>
  </si>
  <si>
    <t>Сталь круг Д 25 ст.20</t>
  </si>
  <si>
    <t>Сталь шестигранная S12 г/к ст.3сп/пс</t>
  </si>
  <si>
    <t>2879-88</t>
  </si>
  <si>
    <t>Сталь шестигранная S14 г/к ст.3сп/пс</t>
  </si>
  <si>
    <t>Сталь шестигранная S17 г/к ст.3сп/пс</t>
  </si>
  <si>
    <t>Сталь шестигранная S22 г/к ст.3сп/пс</t>
  </si>
  <si>
    <t xml:space="preserve">Сталь арматурная А I Д10мм </t>
  </si>
  <si>
    <t>5781-82</t>
  </si>
  <si>
    <t xml:space="preserve">Сталь арматурная А I Д16мм </t>
  </si>
  <si>
    <t>Сталь полосовая 20х4 ст.3сп/пс</t>
  </si>
  <si>
    <t>103-76</t>
  </si>
  <si>
    <t>Сталь полосовая 4х40 ст.3сп/пс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</si>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</sst>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6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0.49399999999999999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45.402000000000001</v>
      </c>
      <c r="E37" s="17" t="s">
        <v>49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50</v>
      </c>
      <c r="C38" s="17" t="s">
        <v>46</v>
      </c>
      <c r="D38" s="12">
        <v>2</v>
      </c>
      <c r="E38" s="17" t="s">
        <v>49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51</v>
      </c>
      <c r="C39" s="17" t="s">
        <v>46</v>
      </c>
      <c r="D39" s="12">
        <v>1</v>
      </c>
      <c r="E39" s="17" t="s">
        <v>49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52</v>
      </c>
      <c r="C40" s="17" t="s">
        <v>46</v>
      </c>
      <c r="D40" s="12">
        <v>0.124</v>
      </c>
      <c r="E40" s="17" t="s">
        <v>53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54</v>
      </c>
      <c r="C41" s="17" t="s">
        <v>46</v>
      </c>
      <c r="D41" s="12">
        <v>5.5E-2</v>
      </c>
      <c r="E41" s="17" t="s">
        <v>55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56</v>
      </c>
      <c r="C42" s="17" t="s">
        <v>46</v>
      </c>
      <c r="D42" s="12">
        <v>8.5999999999999993E-2</v>
      </c>
      <c r="E42" s="17" t="s">
        <v>55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57</v>
      </c>
      <c r="C43" s="17" t="s">
        <v>46</v>
      </c>
      <c r="D43" s="12">
        <v>0.156</v>
      </c>
      <c r="E43" s="17" t="s">
        <v>58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59</v>
      </c>
      <c r="C44" s="17" t="s">
        <v>46</v>
      </c>
      <c r="D44" s="12">
        <v>1</v>
      </c>
      <c r="E44" s="17" t="s">
        <v>55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60</v>
      </c>
      <c r="C45" s="17" t="s">
        <v>46</v>
      </c>
      <c r="D45" s="12">
        <v>0.7</v>
      </c>
      <c r="E45" s="17" t="s">
        <v>49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61</v>
      </c>
      <c r="C46" s="17" t="s">
        <v>46</v>
      </c>
      <c r="D46" s="12">
        <v>0.25</v>
      </c>
      <c r="E46" s="17" t="s">
        <v>49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62</v>
      </c>
      <c r="C47" s="17" t="s">
        <v>46</v>
      </c>
      <c r="D47" s="12">
        <v>6.5</v>
      </c>
      <c r="E47" s="17" t="s">
        <v>49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63</v>
      </c>
      <c r="C48" s="17" t="s">
        <v>46</v>
      </c>
      <c r="D48" s="12">
        <v>0.7</v>
      </c>
      <c r="E48" s="17" t="s">
        <v>49</v>
      </c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64</v>
      </c>
      <c r="C49" s="17" t="s">
        <v>46</v>
      </c>
      <c r="D49" s="12">
        <v>0.1</v>
      </c>
      <c r="E49" s="17" t="s">
        <v>49</v>
      </c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65</v>
      </c>
      <c r="C50" s="17" t="s">
        <v>46</v>
      </c>
      <c r="D50" s="12">
        <v>0.75</v>
      </c>
      <c r="E50" s="17" t="s">
        <v>66</v>
      </c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67</v>
      </c>
      <c r="C51" s="17" t="s">
        <v>46</v>
      </c>
      <c r="D51" s="12">
        <v>0.8</v>
      </c>
      <c r="E51" s="17" t="s">
        <v>66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68</v>
      </c>
      <c r="C52" s="17" t="s">
        <v>46</v>
      </c>
      <c r="D52" s="12">
        <v>0.04</v>
      </c>
      <c r="E52" s="17" t="s">
        <v>69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70</v>
      </c>
      <c r="C53" s="17" t="s">
        <v>46</v>
      </c>
      <c r="D53" s="12">
        <v>0.3</v>
      </c>
      <c r="E53" s="17" t="s">
        <v>69</v>
      </c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71</v>
      </c>
      <c r="C54" s="17" t="s">
        <v>46</v>
      </c>
      <c r="D54" s="12">
        <v>0.5</v>
      </c>
      <c r="E54" s="17" t="s">
        <v>69</v>
      </c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72</v>
      </c>
      <c r="C55" s="17" t="s">
        <v>46</v>
      </c>
      <c r="D55" s="12">
        <v>0.6</v>
      </c>
      <c r="E55" s="17" t="s">
        <v>69</v>
      </c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73</v>
      </c>
      <c r="C56" s="17" t="s">
        <v>46</v>
      </c>
      <c r="D56" s="12">
        <v>0.17</v>
      </c>
      <c r="E56" s="17" t="s">
        <v>53</v>
      </c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52</v>
      </c>
      <c r="C57" s="17" t="s">
        <v>46</v>
      </c>
      <c r="D57" s="12">
        <v>1.25</v>
      </c>
      <c r="E57" s="17" t="s">
        <v>53</v>
      </c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74</v>
      </c>
      <c r="C58" s="17" t="s">
        <v>46</v>
      </c>
      <c r="D58" s="12">
        <v>0.56999999999999995</v>
      </c>
      <c r="E58" s="17" t="s">
        <v>53</v>
      </c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75</v>
      </c>
      <c r="C59" s="17" t="s">
        <v>46</v>
      </c>
      <c r="D59" s="12">
        <v>1.27</v>
      </c>
      <c r="E59" s="17" t="s">
        <v>53</v>
      </c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76</v>
      </c>
      <c r="C60" s="17" t="s">
        <v>46</v>
      </c>
      <c r="D60" s="12">
        <v>1.45</v>
      </c>
      <c r="E60" s="17" t="s">
        <v>77</v>
      </c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78</v>
      </c>
      <c r="C61" s="17" t="s">
        <v>46</v>
      </c>
      <c r="D61" s="12">
        <v>0.45</v>
      </c>
      <c r="E61" s="17" t="s">
        <v>55</v>
      </c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79</v>
      </c>
      <c r="C62" s="17" t="s">
        <v>46</v>
      </c>
      <c r="D62" s="12">
        <v>0.17</v>
      </c>
      <c r="E62" s="17" t="s">
        <v>49</v>
      </c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80</v>
      </c>
      <c r="C63" s="17" t="s">
        <v>46</v>
      </c>
      <c r="D63" s="12">
        <v>10</v>
      </c>
      <c r="E63" s="17" t="s">
        <v>49</v>
      </c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81</v>
      </c>
      <c r="C64" s="17" t="s">
        <v>46</v>
      </c>
      <c r="D64" s="12">
        <v>3</v>
      </c>
      <c r="E64" s="17" t="s">
        <v>49</v>
      </c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82</v>
      </c>
      <c r="C65" s="17" t="s">
        <v>46</v>
      </c>
      <c r="D65" s="12">
        <v>1</v>
      </c>
      <c r="E65" s="17" t="s">
        <v>49</v>
      </c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83</v>
      </c>
      <c r="C66" s="17" t="s">
        <v>46</v>
      </c>
      <c r="D66" s="12">
        <v>0.5</v>
      </c>
      <c r="E66" s="17" t="s">
        <v>49</v>
      </c>
      <c r="F66" s="17"/>
      <c r="G66" s="22">
        <v>0</v>
      </c>
      <c r="H66" s="46">
        <f>ROUND(D66*ROUND(G66,2),2)</f>
        <v>0</v>
      </c>
    </row>
    <row r="67" spans="1:8" s="8" customFormat="1" ht="23.25" x14ac:dyDescent="0.25">
      <c r="A67" s="50">
        <v>32</v>
      </c>
      <c r="B67" s="17" t="s">
        <v>84</v>
      </c>
      <c r="C67" s="17" t="s">
        <v>46</v>
      </c>
      <c r="D67" s="12">
        <v>0.5</v>
      </c>
      <c r="E67" s="17" t="s">
        <v>66</v>
      </c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85</v>
      </c>
      <c r="C68" s="17" t="s">
        <v>46</v>
      </c>
      <c r="D68" s="12">
        <v>0.3</v>
      </c>
      <c r="E68" s="17" t="s">
        <v>69</v>
      </c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71</v>
      </c>
      <c r="C69" s="17" t="s">
        <v>46</v>
      </c>
      <c r="D69" s="12">
        <v>0.54</v>
      </c>
      <c r="E69" s="17" t="s">
        <v>69</v>
      </c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86</v>
      </c>
      <c r="C70" s="17" t="s">
        <v>46</v>
      </c>
      <c r="D70" s="12">
        <v>0.7</v>
      </c>
      <c r="E70" s="17" t="s">
        <v>69</v>
      </c>
      <c r="F70" s="17"/>
      <c r="G70" s="22">
        <v>0</v>
      </c>
      <c r="H70" s="46">
        <f>ROUND(D70*ROUND(G70,2),2)</f>
        <v>0</v>
      </c>
    </row>
    <row r="71" spans="1:8" s="8" customFormat="1" x14ac:dyDescent="0.25">
      <c r="A71" s="50">
        <v>36</v>
      </c>
      <c r="B71" s="17" t="s">
        <v>87</v>
      </c>
      <c r="C71" s="17" t="s">
        <v>46</v>
      </c>
      <c r="D71" s="12">
        <v>2.09</v>
      </c>
      <c r="E71" s="17" t="s">
        <v>53</v>
      </c>
      <c r="F71" s="17"/>
      <c r="G71" s="22">
        <v>0</v>
      </c>
      <c r="H71" s="46">
        <f>ROUND(D71*ROUND(G71,2),2)</f>
        <v>0</v>
      </c>
    </row>
    <row r="72" spans="1:8" s="8" customFormat="1" x14ac:dyDescent="0.25">
      <c r="A72" s="50">
        <v>37</v>
      </c>
      <c r="B72" s="17" t="s">
        <v>52</v>
      </c>
      <c r="C72" s="17" t="s">
        <v>46</v>
      </c>
      <c r="D72" s="12">
        <v>0.5</v>
      </c>
      <c r="E72" s="17" t="s">
        <v>53</v>
      </c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74</v>
      </c>
      <c r="C73" s="17" t="s">
        <v>46</v>
      </c>
      <c r="D73" s="12">
        <v>0.5</v>
      </c>
      <c r="E73" s="17" t="s">
        <v>53</v>
      </c>
      <c r="F73" s="17"/>
      <c r="G73" s="22">
        <v>0</v>
      </c>
      <c r="H73" s="46">
        <f>ROUND(D73*ROUND(G73,2),2)</f>
        <v>0</v>
      </c>
    </row>
    <row r="74" spans="1:8" s="8" customFormat="1" x14ac:dyDescent="0.25">
      <c r="A74" s="50">
        <v>39</v>
      </c>
      <c r="B74" s="17" t="s">
        <v>75</v>
      </c>
      <c r="C74" s="17" t="s">
        <v>46</v>
      </c>
      <c r="D74" s="12">
        <v>0.5</v>
      </c>
      <c r="E74" s="17" t="s">
        <v>53</v>
      </c>
      <c r="F74" s="17"/>
      <c r="G74" s="22">
        <v>0</v>
      </c>
      <c r="H74" s="46">
        <f>ROUND(D74*ROUND(G74,2),2)</f>
        <v>0</v>
      </c>
    </row>
    <row r="75" spans="1:8" s="8" customFormat="1" x14ac:dyDescent="0.25">
      <c r="A75" s="50">
        <v>40</v>
      </c>
      <c r="B75" s="17" t="s">
        <v>88</v>
      </c>
      <c r="C75" s="17" t="s">
        <v>46</v>
      </c>
      <c r="D75" s="12">
        <v>0.1</v>
      </c>
      <c r="E75" s="17" t="s">
        <v>58</v>
      </c>
      <c r="F75" s="17"/>
      <c r="G75" s="22">
        <v>0</v>
      </c>
      <c r="H75" s="46">
        <f>ROUND(D75*ROUND(G75,2),2)</f>
        <v>0</v>
      </c>
    </row>
    <row r="76" spans="1:8" s="8" customFormat="1" x14ac:dyDescent="0.25">
      <c r="A76" s="50">
        <v>41</v>
      </c>
      <c r="B76" s="17" t="s">
        <v>89</v>
      </c>
      <c r="C76" s="17" t="s">
        <v>46</v>
      </c>
      <c r="D76" s="12">
        <v>0.1</v>
      </c>
      <c r="E76" s="17" t="s">
        <v>55</v>
      </c>
      <c r="F76" s="17"/>
      <c r="G76" s="22">
        <v>0</v>
      </c>
      <c r="H76" s="46">
        <f>ROUND(D76*ROUND(G76,2),2)</f>
        <v>0</v>
      </c>
    </row>
    <row r="77" spans="1:8" s="8" customFormat="1" x14ac:dyDescent="0.25">
      <c r="A77" s="50">
        <v>42</v>
      </c>
      <c r="B77" s="17" t="s">
        <v>90</v>
      </c>
      <c r="C77" s="17" t="s">
        <v>46</v>
      </c>
      <c r="D77" s="12">
        <v>0.1</v>
      </c>
      <c r="E77" s="17" t="s">
        <v>55</v>
      </c>
      <c r="F77" s="17"/>
      <c r="G77" s="22">
        <v>0</v>
      </c>
      <c r="H77" s="46">
        <f>ROUND(D77*ROUND(G77,2),2)</f>
        <v>0</v>
      </c>
    </row>
    <row r="78" spans="1:8" s="8" customFormat="1" x14ac:dyDescent="0.25">
      <c r="A78" s="50">
        <v>43</v>
      </c>
      <c r="B78" s="17" t="s">
        <v>91</v>
      </c>
      <c r="C78" s="17" t="s">
        <v>46</v>
      </c>
      <c r="D78" s="12">
        <v>0.2</v>
      </c>
      <c r="E78" s="17" t="s">
        <v>55</v>
      </c>
      <c r="F78" s="17"/>
      <c r="G78" s="22">
        <v>0</v>
      </c>
      <c r="H78" s="46">
        <f>ROUND(D78*ROUND(G78,2),2)</f>
        <v>0</v>
      </c>
    </row>
    <row r="79" spans="1:8" s="8" customFormat="1" x14ac:dyDescent="0.25">
      <c r="A79" s="50">
        <v>44</v>
      </c>
      <c r="B79" s="17" t="s">
        <v>92</v>
      </c>
      <c r="C79" s="17" t="s">
        <v>46</v>
      </c>
      <c r="D79" s="12">
        <v>0.2</v>
      </c>
      <c r="E79" s="17" t="s">
        <v>55</v>
      </c>
      <c r="F79" s="17"/>
      <c r="G79" s="22">
        <v>0</v>
      </c>
      <c r="H79" s="46">
        <f>ROUND(D79*ROUND(G79,2),2)</f>
        <v>0</v>
      </c>
    </row>
    <row r="80" spans="1:8" s="8" customFormat="1" x14ac:dyDescent="0.25">
      <c r="A80" s="50">
        <v>45</v>
      </c>
      <c r="B80" s="17" t="s">
        <v>93</v>
      </c>
      <c r="C80" s="17" t="s">
        <v>46</v>
      </c>
      <c r="D80" s="12">
        <v>0.2</v>
      </c>
      <c r="E80" s="17" t="s">
        <v>55</v>
      </c>
      <c r="F80" s="17"/>
      <c r="G80" s="22">
        <v>0</v>
      </c>
      <c r="H80" s="46">
        <f>ROUND(D80*ROUND(G80,2),2)</f>
        <v>0</v>
      </c>
    </row>
    <row r="81" spans="1:8" s="8" customFormat="1" x14ac:dyDescent="0.25">
      <c r="A81" s="50">
        <v>46</v>
      </c>
      <c r="B81" s="17" t="s">
        <v>94</v>
      </c>
      <c r="C81" s="17" t="s">
        <v>46</v>
      </c>
      <c r="D81" s="12">
        <v>0.45</v>
      </c>
      <c r="E81" s="17" t="s">
        <v>55</v>
      </c>
      <c r="F81" s="17"/>
      <c r="G81" s="22">
        <v>0</v>
      </c>
      <c r="H81" s="46">
        <f>ROUND(D81*ROUND(G81,2),2)</f>
        <v>0</v>
      </c>
    </row>
    <row r="82" spans="1:8" s="8" customFormat="1" x14ac:dyDescent="0.25">
      <c r="A82" s="50">
        <v>47</v>
      </c>
      <c r="B82" s="17" t="s">
        <v>95</v>
      </c>
      <c r="C82" s="17" t="s">
        <v>46</v>
      </c>
      <c r="D82" s="12">
        <v>0.2</v>
      </c>
      <c r="E82" s="17" t="s">
        <v>55</v>
      </c>
      <c r="F82" s="17"/>
      <c r="G82" s="22">
        <v>0</v>
      </c>
      <c r="H82" s="46">
        <f>ROUND(D82*ROUND(G82,2),2)</f>
        <v>0</v>
      </c>
    </row>
    <row r="83" spans="1:8" s="8" customFormat="1" x14ac:dyDescent="0.25">
      <c r="A83" s="50">
        <v>48</v>
      </c>
      <c r="B83" s="17" t="s">
        <v>96</v>
      </c>
      <c r="C83" s="17" t="s">
        <v>46</v>
      </c>
      <c r="D83" s="12">
        <v>0.15</v>
      </c>
      <c r="E83" s="17" t="s">
        <v>97</v>
      </c>
      <c r="F83" s="17"/>
      <c r="G83" s="22">
        <v>0</v>
      </c>
      <c r="H83" s="46">
        <f>ROUND(D83*ROUND(G83,2),2)</f>
        <v>0</v>
      </c>
    </row>
    <row r="84" spans="1:8" s="8" customFormat="1" x14ac:dyDescent="0.25">
      <c r="A84" s="50">
        <v>49</v>
      </c>
      <c r="B84" s="17" t="s">
        <v>98</v>
      </c>
      <c r="C84" s="17" t="s">
        <v>46</v>
      </c>
      <c r="D84" s="12">
        <v>0.15</v>
      </c>
      <c r="E84" s="17" t="s">
        <v>97</v>
      </c>
      <c r="F84" s="17"/>
      <c r="G84" s="22">
        <v>0</v>
      </c>
      <c r="H84" s="46">
        <f>ROUND(D84*ROUND(G84,2),2)</f>
        <v>0</v>
      </c>
    </row>
    <row r="85" spans="1:8" s="8" customFormat="1" x14ac:dyDescent="0.25">
      <c r="A85" s="50">
        <v>50</v>
      </c>
      <c r="B85" s="17" t="s">
        <v>98</v>
      </c>
      <c r="C85" s="17" t="s">
        <v>46</v>
      </c>
      <c r="D85" s="12">
        <v>0.15</v>
      </c>
      <c r="E85" s="17" t="s">
        <v>97</v>
      </c>
      <c r="F85" s="17"/>
      <c r="G85" s="22">
        <v>0</v>
      </c>
      <c r="H85" s="46">
        <f>ROUND(D85*ROUND(G85,2),2)</f>
        <v>0</v>
      </c>
    </row>
    <row r="86" spans="1:8" s="8" customFormat="1" x14ac:dyDescent="0.25">
      <c r="A86" s="50">
        <v>51</v>
      </c>
      <c r="B86" s="17" t="s">
        <v>99</v>
      </c>
      <c r="C86" s="17" t="s">
        <v>46</v>
      </c>
      <c r="D86" s="12">
        <v>0.1</v>
      </c>
      <c r="E86" s="17" t="s">
        <v>49</v>
      </c>
      <c r="F86" s="17"/>
      <c r="G86" s="22">
        <v>0</v>
      </c>
      <c r="H86" s="46">
        <f>ROUND(D86*ROUND(G86,2),2)</f>
        <v>0</v>
      </c>
    </row>
    <row r="87" spans="1:8" s="8" customFormat="1" x14ac:dyDescent="0.25">
      <c r="A87" s="50">
        <v>52</v>
      </c>
      <c r="B87" s="17" t="s">
        <v>100</v>
      </c>
      <c r="C87" s="17" t="s">
        <v>46</v>
      </c>
      <c r="D87" s="12">
        <v>0.1</v>
      </c>
      <c r="E87" s="17" t="s">
        <v>49</v>
      </c>
      <c r="F87" s="17"/>
      <c r="G87" s="22">
        <v>0</v>
      </c>
      <c r="H87" s="46">
        <f>ROUND(D87*ROUND(G87,2),2)</f>
        <v>0</v>
      </c>
    </row>
    <row r="88" spans="1:8" s="8" customFormat="1" x14ac:dyDescent="0.25">
      <c r="A88" s="50">
        <v>53</v>
      </c>
      <c r="B88" s="17" t="s">
        <v>80</v>
      </c>
      <c r="C88" s="17" t="s">
        <v>46</v>
      </c>
      <c r="D88" s="12">
        <v>0.51200000000000001</v>
      </c>
      <c r="E88" s="17" t="s">
        <v>49</v>
      </c>
      <c r="F88" s="17"/>
      <c r="G88" s="22">
        <v>0</v>
      </c>
      <c r="H88" s="46">
        <f>ROUND(D88*ROUND(G88,2),2)</f>
        <v>0</v>
      </c>
    </row>
    <row r="89" spans="1:8" s="8" customFormat="1" x14ac:dyDescent="0.25">
      <c r="A89" s="50">
        <v>54</v>
      </c>
      <c r="B89" s="17" t="s">
        <v>81</v>
      </c>
      <c r="C89" s="17" t="s">
        <v>46</v>
      </c>
      <c r="D89" s="12">
        <v>0.75</v>
      </c>
      <c r="E89" s="17" t="s">
        <v>49</v>
      </c>
      <c r="F89" s="17"/>
      <c r="G89" s="22">
        <v>0</v>
      </c>
      <c r="H89" s="46">
        <f>ROUND(D89*ROUND(G89,2),2)</f>
        <v>0</v>
      </c>
    </row>
    <row r="90" spans="1:8" s="8" customFormat="1" x14ac:dyDescent="0.25">
      <c r="A90" s="50">
        <v>55</v>
      </c>
      <c r="B90" s="17" t="s">
        <v>82</v>
      </c>
      <c r="C90" s="17" t="s">
        <v>46</v>
      </c>
      <c r="D90" s="12">
        <v>0.25</v>
      </c>
      <c r="E90" s="17" t="s">
        <v>49</v>
      </c>
      <c r="F90" s="17"/>
      <c r="G90" s="22">
        <v>0</v>
      </c>
      <c r="H90" s="46">
        <f>ROUND(D90*ROUND(G90,2),2)</f>
        <v>0</v>
      </c>
    </row>
    <row r="91" spans="1:8" s="8" customFormat="1" x14ac:dyDescent="0.25">
      <c r="A91" s="50">
        <v>56</v>
      </c>
      <c r="B91" s="17" t="s">
        <v>83</v>
      </c>
      <c r="C91" s="17" t="s">
        <v>46</v>
      </c>
      <c r="D91" s="12">
        <v>0.3</v>
      </c>
      <c r="E91" s="17" t="s">
        <v>49</v>
      </c>
      <c r="F91" s="17"/>
      <c r="G91" s="22">
        <v>0</v>
      </c>
      <c r="H91" s="46">
        <f>ROUND(D91*ROUND(G91,2),2)</f>
        <v>0</v>
      </c>
    </row>
    <row r="92" spans="1:8" s="8" customFormat="1" x14ac:dyDescent="0.25">
      <c r="A92" s="50">
        <v>57</v>
      </c>
      <c r="B92" s="17" t="s">
        <v>101</v>
      </c>
      <c r="C92" s="17" t="s">
        <v>46</v>
      </c>
      <c r="D92" s="12">
        <v>0.05</v>
      </c>
      <c r="E92" s="17" t="s">
        <v>49</v>
      </c>
      <c r="F92" s="17"/>
      <c r="G92" s="22">
        <v>0</v>
      </c>
      <c r="H92" s="46">
        <f>ROUND(D92*ROUND(G92,2),2)</f>
        <v>0</v>
      </c>
    </row>
    <row r="93" spans="1:8" s="8" customFormat="1" x14ac:dyDescent="0.25">
      <c r="A93" s="50">
        <v>58</v>
      </c>
      <c r="B93" s="17" t="s">
        <v>102</v>
      </c>
      <c r="C93" s="17" t="s">
        <v>46</v>
      </c>
      <c r="D93" s="12">
        <v>0.1</v>
      </c>
      <c r="E93" s="17" t="s">
        <v>49</v>
      </c>
      <c r="F93" s="17"/>
      <c r="G93" s="22">
        <v>0</v>
      </c>
      <c r="H93" s="46">
        <f>ROUND(D93*ROUND(G93,2),2)</f>
        <v>0</v>
      </c>
    </row>
    <row r="94" spans="1:8" s="8" customFormat="1" x14ac:dyDescent="0.25">
      <c r="A94" s="50">
        <v>59</v>
      </c>
      <c r="B94" s="17" t="s">
        <v>103</v>
      </c>
      <c r="C94" s="17" t="s">
        <v>46</v>
      </c>
      <c r="D94" s="12">
        <v>0.44</v>
      </c>
      <c r="E94" s="17" t="s">
        <v>104</v>
      </c>
      <c r="F94" s="17"/>
      <c r="G94" s="22">
        <v>0</v>
      </c>
      <c r="H94" s="46">
        <f>ROUND(D94*ROUND(G94,2),2)</f>
        <v>0</v>
      </c>
    </row>
    <row r="95" spans="1:8" s="8" customFormat="1" ht="23.25" x14ac:dyDescent="0.25">
      <c r="A95" s="50">
        <v>60</v>
      </c>
      <c r="B95" s="17" t="s">
        <v>105</v>
      </c>
      <c r="C95" s="17" t="s">
        <v>46</v>
      </c>
      <c r="D95" s="12">
        <v>0.7</v>
      </c>
      <c r="E95" s="17" t="s">
        <v>106</v>
      </c>
      <c r="F95" s="17"/>
      <c r="G95" s="22">
        <v>0</v>
      </c>
      <c r="H95" s="46">
        <f>ROUND(D95*ROUND(G95,2),2)</f>
        <v>0</v>
      </c>
    </row>
    <row r="96" spans="1:8" s="8" customFormat="1" ht="23.25" x14ac:dyDescent="0.25">
      <c r="A96" s="50">
        <v>61</v>
      </c>
      <c r="B96" s="17" t="s">
        <v>107</v>
      </c>
      <c r="C96" s="17" t="s">
        <v>46</v>
      </c>
      <c r="D96" s="12">
        <v>0.53800000000000003</v>
      </c>
      <c r="E96" s="17" t="s">
        <v>106</v>
      </c>
      <c r="F96" s="17"/>
      <c r="G96" s="22">
        <v>0</v>
      </c>
      <c r="H96" s="46">
        <f>ROUND(D96*ROUND(G96,2),2)</f>
        <v>0</v>
      </c>
    </row>
    <row r="97" spans="1:8" s="8" customFormat="1" ht="23.25" x14ac:dyDescent="0.25">
      <c r="A97" s="50">
        <v>62</v>
      </c>
      <c r="B97" s="17" t="s">
        <v>108</v>
      </c>
      <c r="C97" s="17" t="s">
        <v>46</v>
      </c>
      <c r="D97" s="12">
        <v>0.13800000000000001</v>
      </c>
      <c r="E97" s="17" t="s">
        <v>106</v>
      </c>
      <c r="F97" s="17"/>
      <c r="G97" s="22">
        <v>0</v>
      </c>
      <c r="H97" s="46">
        <f>ROUND(D97*ROUND(G97,2),2)</f>
        <v>0</v>
      </c>
    </row>
    <row r="98" spans="1:8" s="8" customFormat="1" ht="23.25" x14ac:dyDescent="0.25">
      <c r="A98" s="50">
        <v>63</v>
      </c>
      <c r="B98" s="17" t="s">
        <v>109</v>
      </c>
      <c r="C98" s="17" t="s">
        <v>46</v>
      </c>
      <c r="D98" s="12">
        <v>0.3</v>
      </c>
      <c r="E98" s="17" t="s">
        <v>110</v>
      </c>
      <c r="F98" s="17"/>
      <c r="G98" s="22">
        <v>0</v>
      </c>
      <c r="H98" s="46">
        <f>ROUND(D98*ROUND(G98,2),2)</f>
        <v>0</v>
      </c>
    </row>
    <row r="99" spans="1:8" s="8" customFormat="1" ht="23.25" x14ac:dyDescent="0.25">
      <c r="A99" s="50">
        <v>64</v>
      </c>
      <c r="B99" s="17" t="s">
        <v>111</v>
      </c>
      <c r="C99" s="17" t="s">
        <v>46</v>
      </c>
      <c r="D99" s="12">
        <v>0.1</v>
      </c>
      <c r="E99" s="17" t="s">
        <v>110</v>
      </c>
      <c r="F99" s="17"/>
      <c r="G99" s="22">
        <v>0</v>
      </c>
      <c r="H99" s="46">
        <f>ROUND(D99*ROUND(G99,2),2)</f>
        <v>0</v>
      </c>
    </row>
    <row r="100" spans="1:8" s="8" customFormat="1" x14ac:dyDescent="0.25">
      <c r="A100" s="50">
        <v>65</v>
      </c>
      <c r="B100" s="17" t="s">
        <v>112</v>
      </c>
      <c r="C100" s="17" t="s">
        <v>46</v>
      </c>
      <c r="D100" s="12">
        <v>0.35</v>
      </c>
      <c r="E100" s="17" t="s">
        <v>113</v>
      </c>
      <c r="F100" s="17"/>
      <c r="G100" s="22">
        <v>0</v>
      </c>
      <c r="H100" s="46">
        <f>ROUND(D100*ROUND(G100,2),2)</f>
        <v>0</v>
      </c>
    </row>
    <row r="101" spans="1:8" s="8" customFormat="1" x14ac:dyDescent="0.25">
      <c r="A101" s="50">
        <v>66</v>
      </c>
      <c r="B101" s="17" t="s">
        <v>114</v>
      </c>
      <c r="C101" s="17" t="s">
        <v>46</v>
      </c>
      <c r="D101" s="12">
        <v>0.15</v>
      </c>
      <c r="E101" s="17" t="s">
        <v>113</v>
      </c>
      <c r="F101" s="17"/>
      <c r="G101" s="22">
        <v>0</v>
      </c>
      <c r="H101" s="46">
        <f>ROUND(D101*ROUND(G101,2),2)</f>
        <v>0</v>
      </c>
    </row>
    <row r="102" spans="1:8" s="8" customFormat="1" x14ac:dyDescent="0.25">
      <c r="A102" s="50">
        <v>67</v>
      </c>
      <c r="B102" s="17" t="s">
        <v>115</v>
      </c>
      <c r="C102" s="17" t="s">
        <v>46</v>
      </c>
      <c r="D102" s="12">
        <v>7.0000000000000007E-2</v>
      </c>
      <c r="E102" s="17" t="s">
        <v>113</v>
      </c>
      <c r="F102" s="17"/>
      <c r="G102" s="22">
        <v>0</v>
      </c>
      <c r="H102" s="46">
        <f>ROUND(D102*ROUND(G102,2),2)</f>
        <v>0</v>
      </c>
    </row>
    <row r="103" spans="1:8" s="8" customFormat="1" x14ac:dyDescent="0.25">
      <c r="A103" s="50">
        <v>68</v>
      </c>
      <c r="B103" s="17" t="s">
        <v>116</v>
      </c>
      <c r="C103" s="17" t="s">
        <v>46</v>
      </c>
      <c r="D103" s="12">
        <v>0.05</v>
      </c>
      <c r="E103" s="17" t="s">
        <v>113</v>
      </c>
      <c r="F103" s="17"/>
      <c r="G103" s="22">
        <v>0</v>
      </c>
      <c r="H103" s="46">
        <f>ROUND(D103*ROUND(G103,2),2)</f>
        <v>0</v>
      </c>
    </row>
    <row r="104" spans="1:8" s="8" customFormat="1" x14ac:dyDescent="0.25">
      <c r="A104" s="50">
        <v>69</v>
      </c>
      <c r="B104" s="17" t="s">
        <v>117</v>
      </c>
      <c r="C104" s="17" t="s">
        <v>46</v>
      </c>
      <c r="D104" s="12">
        <v>0.15</v>
      </c>
      <c r="E104" s="17" t="s">
        <v>113</v>
      </c>
      <c r="F104" s="17"/>
      <c r="G104" s="22">
        <v>0</v>
      </c>
      <c r="H104" s="46">
        <f>ROUND(D104*ROUND(G104,2),2)</f>
        <v>0</v>
      </c>
    </row>
    <row r="105" spans="1:8" s="8" customFormat="1" x14ac:dyDescent="0.25">
      <c r="A105" s="50">
        <v>70</v>
      </c>
      <c r="B105" s="17" t="s">
        <v>118</v>
      </c>
      <c r="C105" s="17" t="s">
        <v>46</v>
      </c>
      <c r="D105" s="12">
        <v>0.1</v>
      </c>
      <c r="E105" s="17" t="s">
        <v>113</v>
      </c>
      <c r="F105" s="17"/>
      <c r="G105" s="22">
        <v>0</v>
      </c>
      <c r="H105" s="46">
        <f>ROUND(D105*ROUND(G105,2),2)</f>
        <v>0</v>
      </c>
    </row>
    <row r="106" spans="1:8" s="8" customFormat="1" x14ac:dyDescent="0.25">
      <c r="A106" s="50">
        <v>71</v>
      </c>
      <c r="B106" s="17" t="s">
        <v>119</v>
      </c>
      <c r="C106" s="17" t="s">
        <v>46</v>
      </c>
      <c r="D106" s="12">
        <v>0.2</v>
      </c>
      <c r="E106" s="17" t="s">
        <v>113</v>
      </c>
      <c r="F106" s="17"/>
      <c r="G106" s="22">
        <v>0</v>
      </c>
      <c r="H106" s="46">
        <f>ROUND(D106*ROUND(G106,2),2)</f>
        <v>0</v>
      </c>
    </row>
    <row r="107" spans="1:8" s="8" customFormat="1" x14ac:dyDescent="0.25">
      <c r="A107" s="50">
        <v>72</v>
      </c>
      <c r="B107" s="17" t="s">
        <v>120</v>
      </c>
      <c r="C107" s="17" t="s">
        <v>46</v>
      </c>
      <c r="D107" s="12">
        <v>0.2</v>
      </c>
      <c r="E107" s="17" t="s">
        <v>113</v>
      </c>
      <c r="F107" s="17"/>
      <c r="G107" s="22">
        <v>0</v>
      </c>
      <c r="H107" s="46">
        <f>ROUND(D107*ROUND(G107,2),2)</f>
        <v>0</v>
      </c>
    </row>
    <row r="108" spans="1:8" s="8" customFormat="1" x14ac:dyDescent="0.25">
      <c r="A108" s="50">
        <v>73</v>
      </c>
      <c r="B108" s="17" t="s">
        <v>121</v>
      </c>
      <c r="C108" s="17" t="s">
        <v>46</v>
      </c>
      <c r="D108" s="12">
        <v>1.05</v>
      </c>
      <c r="E108" s="17" t="s">
        <v>113</v>
      </c>
      <c r="F108" s="17"/>
      <c r="G108" s="22">
        <v>0</v>
      </c>
      <c r="H108" s="46">
        <f>ROUND(D108*ROUND(G108,2),2)</f>
        <v>0</v>
      </c>
    </row>
    <row r="109" spans="1:8" s="8" customFormat="1" x14ac:dyDescent="0.25">
      <c r="A109" s="50">
        <v>74</v>
      </c>
      <c r="B109" s="17" t="s">
        <v>122</v>
      </c>
      <c r="C109" s="17" t="s">
        <v>46</v>
      </c>
      <c r="D109" s="12">
        <v>0.1</v>
      </c>
      <c r="E109" s="17" t="s">
        <v>113</v>
      </c>
      <c r="F109" s="17"/>
      <c r="G109" s="22">
        <v>0</v>
      </c>
      <c r="H109" s="46">
        <f>ROUND(D109*ROUND(G109,2),2)</f>
        <v>0</v>
      </c>
    </row>
    <row r="110" spans="1:8" s="8" customFormat="1" x14ac:dyDescent="0.25">
      <c r="A110" s="50">
        <v>75</v>
      </c>
      <c r="B110" s="17" t="s">
        <v>123</v>
      </c>
      <c r="C110" s="17" t="s">
        <v>46</v>
      </c>
      <c r="D110" s="12">
        <v>0.15</v>
      </c>
      <c r="E110" s="17" t="s">
        <v>113</v>
      </c>
      <c r="F110" s="17"/>
      <c r="G110" s="22">
        <v>0</v>
      </c>
      <c r="H110" s="46">
        <f>ROUND(D110*ROUND(G110,2),2)</f>
        <v>0</v>
      </c>
    </row>
    <row r="111" spans="1:8" s="8" customFormat="1" x14ac:dyDescent="0.25">
      <c r="A111" s="50">
        <v>76</v>
      </c>
      <c r="B111" s="17" t="s">
        <v>124</v>
      </c>
      <c r="C111" s="17" t="s">
        <v>46</v>
      </c>
      <c r="D111" s="12">
        <v>0.2</v>
      </c>
      <c r="E111" s="17" t="s">
        <v>113</v>
      </c>
      <c r="F111" s="17"/>
      <c r="G111" s="22">
        <v>0</v>
      </c>
      <c r="H111" s="46">
        <f>ROUND(D111*ROUND(G111,2),2)</f>
        <v>0</v>
      </c>
    </row>
    <row r="112" spans="1:8" s="8" customFormat="1" x14ac:dyDescent="0.25">
      <c r="A112" s="50">
        <v>77</v>
      </c>
      <c r="B112" s="17" t="s">
        <v>125</v>
      </c>
      <c r="C112" s="17" t="s">
        <v>46</v>
      </c>
      <c r="D112" s="12">
        <v>0.3</v>
      </c>
      <c r="E112" s="17" t="s">
        <v>126</v>
      </c>
      <c r="F112" s="17"/>
      <c r="G112" s="22">
        <v>0</v>
      </c>
      <c r="H112" s="46">
        <f>ROUND(D112*ROUND(G112,2),2)</f>
        <v>0</v>
      </c>
    </row>
    <row r="113" spans="1:8" s="8" customFormat="1" x14ac:dyDescent="0.25">
      <c r="A113" s="50">
        <v>78</v>
      </c>
      <c r="B113" s="17" t="s">
        <v>127</v>
      </c>
      <c r="C113" s="17" t="s">
        <v>46</v>
      </c>
      <c r="D113" s="12">
        <v>0.6</v>
      </c>
      <c r="E113" s="17" t="s">
        <v>126</v>
      </c>
      <c r="F113" s="17"/>
      <c r="G113" s="22">
        <v>0</v>
      </c>
      <c r="H113" s="46">
        <f>ROUND(D113*ROUND(G113,2),2)</f>
        <v>0</v>
      </c>
    </row>
    <row r="114" spans="1:8" s="8" customFormat="1" x14ac:dyDescent="0.25">
      <c r="A114" s="50">
        <v>79</v>
      </c>
      <c r="B114" s="17" t="s">
        <v>128</v>
      </c>
      <c r="C114" s="17" t="s">
        <v>46</v>
      </c>
      <c r="D114" s="12">
        <v>0.3</v>
      </c>
      <c r="E114" s="17" t="s">
        <v>126</v>
      </c>
      <c r="F114" s="17"/>
      <c r="G114" s="22">
        <v>0</v>
      </c>
      <c r="H114" s="46">
        <f>ROUND(D114*ROUND(G114,2),2)</f>
        <v>0</v>
      </c>
    </row>
    <row r="115" spans="1:8" s="8" customFormat="1" x14ac:dyDescent="0.25">
      <c r="A115" s="50">
        <v>80</v>
      </c>
      <c r="B115" s="17" t="s">
        <v>129</v>
      </c>
      <c r="C115" s="17" t="s">
        <v>46</v>
      </c>
      <c r="D115" s="12">
        <v>0.4</v>
      </c>
      <c r="E115" s="17" t="s">
        <v>58</v>
      </c>
      <c r="F115" s="17"/>
      <c r="G115" s="22">
        <v>0</v>
      </c>
      <c r="H115" s="46">
        <f>ROUND(D115*ROUND(G115,2),2)</f>
        <v>0</v>
      </c>
    </row>
    <row r="116" spans="1:8" s="8" customFormat="1" x14ac:dyDescent="0.25">
      <c r="A116" s="50">
        <v>81</v>
      </c>
      <c r="B116" s="17" t="s">
        <v>130</v>
      </c>
      <c r="C116" s="17" t="s">
        <v>46</v>
      </c>
      <c r="D116" s="12">
        <v>2.5000000000000001E-2</v>
      </c>
      <c r="E116" s="17" t="s">
        <v>58</v>
      </c>
      <c r="F116" s="17"/>
      <c r="G116" s="22">
        <v>0</v>
      </c>
      <c r="H116" s="46">
        <f>ROUND(D116*ROUND(G116,2),2)</f>
        <v>0</v>
      </c>
    </row>
    <row r="117" spans="1:8" s="8" customFormat="1" x14ac:dyDescent="0.25">
      <c r="A117" s="50">
        <v>82</v>
      </c>
      <c r="B117" s="17" t="s">
        <v>131</v>
      </c>
      <c r="C117" s="17" t="s">
        <v>46</v>
      </c>
      <c r="D117" s="12">
        <v>0.05</v>
      </c>
      <c r="E117" s="17" t="s">
        <v>132</v>
      </c>
      <c r="F117" s="17"/>
      <c r="G117" s="22">
        <v>0</v>
      </c>
      <c r="H117" s="46">
        <f>ROUND(D117*ROUND(G117,2),2)</f>
        <v>0</v>
      </c>
    </row>
    <row r="118" spans="1:8" s="8" customFormat="1" x14ac:dyDescent="0.25">
      <c r="A118" s="50">
        <v>83</v>
      </c>
      <c r="B118" s="17" t="s">
        <v>133</v>
      </c>
      <c r="C118" s="17" t="s">
        <v>46</v>
      </c>
      <c r="D118" s="12">
        <v>0.05</v>
      </c>
      <c r="E118" s="17" t="s">
        <v>132</v>
      </c>
      <c r="F118" s="17"/>
      <c r="G118" s="22">
        <v>0</v>
      </c>
      <c r="H118" s="46">
        <f>ROUND(D118*ROUND(G118,2),2)</f>
        <v>0</v>
      </c>
    </row>
    <row r="119" spans="1:8" s="8" customFormat="1" x14ac:dyDescent="0.25">
      <c r="A119" s="50">
        <v>84</v>
      </c>
      <c r="B119" s="17" t="s">
        <v>134</v>
      </c>
      <c r="C119" s="17" t="s">
        <v>46</v>
      </c>
      <c r="D119" s="12">
        <v>0.05</v>
      </c>
      <c r="E119" s="17" t="s">
        <v>132</v>
      </c>
      <c r="F119" s="17"/>
      <c r="G119" s="22">
        <v>0</v>
      </c>
      <c r="H119" s="46">
        <f>ROUND(D119*ROUND(G119,2),2)</f>
        <v>0</v>
      </c>
    </row>
    <row r="120" spans="1:8" s="8" customFormat="1" x14ac:dyDescent="0.25">
      <c r="A120" s="50">
        <v>85</v>
      </c>
      <c r="B120" s="17" t="s">
        <v>135</v>
      </c>
      <c r="C120" s="17" t="s">
        <v>46</v>
      </c>
      <c r="D120" s="12">
        <v>0.02</v>
      </c>
      <c r="E120" s="17" t="s">
        <v>132</v>
      </c>
      <c r="F120" s="17"/>
      <c r="G120" s="22">
        <v>0</v>
      </c>
      <c r="H120" s="46">
        <f>ROUND(D120*ROUND(G120,2),2)</f>
        <v>0</v>
      </c>
    </row>
    <row r="121" spans="1:8" s="8" customFormat="1" x14ac:dyDescent="0.25">
      <c r="A121" s="50">
        <v>86</v>
      </c>
      <c r="B121" s="17" t="s">
        <v>136</v>
      </c>
      <c r="C121" s="17" t="s">
        <v>46</v>
      </c>
      <c r="D121" s="12">
        <v>0.1</v>
      </c>
      <c r="E121" s="17" t="s">
        <v>137</v>
      </c>
      <c r="F121" s="17"/>
      <c r="G121" s="22">
        <v>0</v>
      </c>
      <c r="H121" s="46">
        <f>ROUND(D121*ROUND(G121,2),2)</f>
        <v>0</v>
      </c>
    </row>
    <row r="122" spans="1:8" s="8" customFormat="1" x14ac:dyDescent="0.25">
      <c r="A122" s="50">
        <v>87</v>
      </c>
      <c r="B122" s="17" t="s">
        <v>138</v>
      </c>
      <c r="C122" s="17" t="s">
        <v>46</v>
      </c>
      <c r="D122" s="12">
        <v>0.1</v>
      </c>
      <c r="E122" s="17" t="s">
        <v>137</v>
      </c>
      <c r="F122" s="17"/>
      <c r="G122" s="22">
        <v>0</v>
      </c>
      <c r="H122" s="46">
        <f>ROUND(D122*ROUND(G122,2),2)</f>
        <v>0</v>
      </c>
    </row>
    <row r="123" spans="1:8" s="8" customFormat="1" x14ac:dyDescent="0.25">
      <c r="A123" s="50">
        <v>88</v>
      </c>
      <c r="B123" s="17" t="s">
        <v>139</v>
      </c>
      <c r="C123" s="17" t="s">
        <v>46</v>
      </c>
      <c r="D123" s="12">
        <v>0.2</v>
      </c>
      <c r="E123" s="17" t="s">
        <v>140</v>
      </c>
      <c r="F123" s="17"/>
      <c r="G123" s="22">
        <v>0</v>
      </c>
      <c r="H123" s="46">
        <f>ROUND(D123*ROUND(G123,2),2)</f>
        <v>0</v>
      </c>
    </row>
    <row r="124" spans="1:8" s="8" customFormat="1" x14ac:dyDescent="0.25">
      <c r="A124" s="50">
        <v>89</v>
      </c>
      <c r="B124" s="17" t="s">
        <v>141</v>
      </c>
      <c r="C124" s="17" t="s">
        <v>46</v>
      </c>
      <c r="D124" s="12">
        <v>0.3</v>
      </c>
      <c r="E124" s="17" t="s">
        <v>140</v>
      </c>
      <c r="F124" s="17"/>
      <c r="G124" s="22">
        <v>0</v>
      </c>
      <c r="H124" s="46">
        <f>ROUND(D124*ROUND(G124,2),2)</f>
        <v>0</v>
      </c>
    </row>
    <row r="125" spans="1:8" x14ac:dyDescent="0.25">
      <c r="A125" s="54"/>
      <c r="B125" s="4" t="s">
        <v>142</v>
      </c>
      <c r="C125" s="23"/>
      <c r="D125" s="5" t="s">
        <v>143</v>
      </c>
      <c r="E125" s="23"/>
      <c r="F125" s="23"/>
      <c r="G125" s="23"/>
      <c r="H125" s="47">
        <f>SUM(H36:H124)</f>
        <v>0</v>
      </c>
    </row>
    <row r="126" spans="1:8" x14ac:dyDescent="0.25">
      <c r="A126" s="54"/>
      <c r="B126" s="4" t="s">
        <v>144</v>
      </c>
      <c r="C126" s="23"/>
      <c r="D126" s="23"/>
      <c r="E126" s="23"/>
      <c r="F126" s="23"/>
      <c r="G126" s="23"/>
      <c r="H126" s="47">
        <f>H125*0.18</f>
        <v>0</v>
      </c>
    </row>
    <row r="127" spans="1:8" ht="15.75" thickBot="1" x14ac:dyDescent="0.3">
      <c r="A127" s="55"/>
      <c r="B127" s="31" t="s">
        <v>145</v>
      </c>
      <c r="C127" s="30"/>
      <c r="D127" s="30"/>
      <c r="E127" s="30"/>
      <c r="F127" s="30"/>
      <c r="G127" s="30"/>
      <c r="H127" s="48">
        <f>SUM(H125:H126)</f>
        <v>0</v>
      </c>
    </row>
    <row r="128" spans="1:8" ht="39.950000000000003" customHeight="1" x14ac:dyDescent="0.25">
      <c r="B128" s="24" t="s">
        <v>146</v>
      </c>
      <c r="C128" s="25"/>
      <c r="D128" s="25"/>
      <c r="E128" s="25"/>
      <c r="F128" s="25"/>
      <c r="G128" s="25"/>
      <c r="H128" s="25"/>
    </row>
    <row r="129" spans="2:8" ht="20.100000000000001" customHeight="1" x14ac:dyDescent="0.25">
      <c r="B129" s="27" t="s">
        <v>147</v>
      </c>
      <c r="C129" s="3"/>
      <c r="D129" s="3"/>
      <c r="E129" s="3"/>
      <c r="F129" s="3"/>
      <c r="G129" s="3"/>
      <c r="H129" s="3"/>
    </row>
    <row r="130" spans="2:8" x14ac:dyDescent="0.25">
      <c r="B130" s="1" t="s">
        <v>148</v>
      </c>
      <c r="C130" s="2"/>
      <c r="D130" s="2"/>
      <c r="E130" s="2"/>
      <c r="F130" s="2"/>
      <c r="G130" s="2"/>
      <c r="H130" s="2"/>
    </row>
    <row r="131" spans="2:8" x14ac:dyDescent="0.25">
      <c r="B131" s="26" t="s">
        <v>149</v>
      </c>
      <c r="C131" s="2"/>
      <c r="D131" s="2"/>
      <c r="E131" s="2"/>
      <c r="F131" s="2"/>
      <c r="G131" s="2"/>
      <c r="H131" s="2"/>
    </row>
    <row r="132" spans="2:8" x14ac:dyDescent="0.25">
      <c r="B132" s="26" t="s">
        <v>150</v>
      </c>
      <c r="C132" s="2"/>
      <c r="D132" s="2"/>
      <c r="E132" s="2"/>
      <c r="F132" s="2"/>
      <c r="G132" s="2"/>
      <c r="H132" s="2"/>
    </row>
    <row r="134" spans="2:8" s="8" customFormat="1" x14ac:dyDescent="0.25">
      <c r="B134" s="28" t="s">
        <v>151</v>
      </c>
      <c r="D134" s="28" t="s">
        <v>152</v>
      </c>
      <c r="H134" s="28" t="s">
        <v>153</v>
      </c>
    </row>
    <row r="136" spans="2:8" x14ac:dyDescent="0.25">
      <c r="B136" s="29" t="s">
        <v>154</v>
      </c>
    </row>
  </sheetData>
  <mergeCells count="67">
    <mergeCell ref="B128:H128"/>
    <mergeCell ref="B129:H129"/>
    <mergeCell ref="B130:H130"/>
    <mergeCell ref="B131:H131"/>
    <mergeCell ref="B132:H132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2015-09-25T12:10:17Z</dcterms:created>
  <dcterms:modified xsi:type="dcterms:W3CDTF">2015-09-25T12:11:24Z</dcterms:modified>
</cp:coreProperties>
</file>